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горизонтально'!$I$75</definedName>
    <definedName name="allow_energy">'Время горизонтально'!$F$75</definedName>
    <definedName name="calc_with">'Время горизонтально'!$E$75</definedName>
    <definedName name="energy">'Время горизонтально'!$AA$4</definedName>
    <definedName name="group">'Время горизонтально'!$B$5</definedName>
    <definedName name="interval">'Время горизонтально'!$D$75</definedName>
    <definedName name="is_group">'Время горизонтально'!$G$75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0" i="1"/>
  <c r="W20" i="1"/>
  <c r="X20" i="1"/>
  <c r="Y20" i="1"/>
  <c r="Z20" i="1"/>
  <c r="K20" i="1"/>
  <c r="L20" i="1"/>
  <c r="M20" i="1"/>
  <c r="N20" i="1"/>
  <c r="O20" i="1"/>
  <c r="P20" i="1"/>
  <c r="Q20" i="1"/>
  <c r="R20" i="1"/>
  <c r="S20" i="1"/>
  <c r="T20" i="1"/>
  <c r="U20" i="1"/>
  <c r="V20" i="1"/>
  <c r="D20" i="1"/>
  <c r="E20" i="1"/>
  <c r="F20" i="1"/>
  <c r="G20" i="1"/>
  <c r="H20" i="1"/>
  <c r="I20" i="1"/>
  <c r="J20" i="1"/>
  <c r="C20" i="1"/>
</calcChain>
</file>

<file path=xl/sharedStrings.xml><?xml version="1.0" encoding="utf-8"?>
<sst xmlns="http://schemas.openxmlformats.org/spreadsheetml/2006/main" count="78" uniqueCount="52">
  <si>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</si>
  <si>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</si>
  <si>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</si>
  <si>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</si>
  <si>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</si>
  <si>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</si>
  <si>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</si>
  <si>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</si>
  <si>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</si>
  <si>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</si>
  <si>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</si>
  <si>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</si>
  <si>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</si>
  <si>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</si>
  <si>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</si>
  <si>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</si>
  <si>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</si>
  <si>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</si>
  <si>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</si>
  <si>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</si>
  <si>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</si>
  <si>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</si>
  <si>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</si>
  <si>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</si>
  <si>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</si>
  <si>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</si>
  <si>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</si>
  <si>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</si>
  <si>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</si>
  <si>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</si>
  <si>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</si>
  <si>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</si>
  <si>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</si>
  <si>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</si>
  <si>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</si>
  <si>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</si>
  <si>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</si>
  <si>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</si>
  <si>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</si>
  <si>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Коротец</t>
  </si>
  <si>
    <t xml:space="preserve"> 10 Коротец Т 1 ао RS</t>
  </si>
  <si>
    <t xml:space="preserve"> 10 Коротец Т 1 ап RS</t>
  </si>
  <si>
    <t xml:space="preserve"> 10 Коротец Т 2 ао RS</t>
  </si>
  <si>
    <t xml:space="preserve"> 10 Коротец Т 2 ап RS</t>
  </si>
  <si>
    <t xml:space="preserve"> 10 Коротец-Заельники ао RS</t>
  </si>
  <si>
    <t xml:space="preserve"> 10 Коротец-Заельники ап RS</t>
  </si>
  <si>
    <t xml:space="preserve"> 10 Коротец-Зуево ао RS</t>
  </si>
  <si>
    <t xml:space="preserve"> 10 Коротец-Зуево ап RS</t>
  </si>
  <si>
    <t xml:space="preserve"> 10 Коротец-Коротец ао RS</t>
  </si>
  <si>
    <t xml:space="preserve"> 10 Коротец-Коротец ап RS</t>
  </si>
  <si>
    <t xml:space="preserve"> 10 Коротец-Шалга ао RS</t>
  </si>
  <si>
    <t xml:space="preserve"> 10 Коротец-Шалга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</si>
</sst>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5"/>
  <sheetViews>
    <sheetView tabSelected="1" topLeftCell="B1" zoomScaleNormal="100" zoomScaleSheetLayoutView="100" workbookViewId="0">
      <selection activeCell="D35" sqref="D3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41</v>
      </c>
      <c r="C9" s="14">
        <v>17.8</v>
      </c>
      <c r="D9" s="15">
        <v>16.600000000000001</v>
      </c>
      <c r="E9" s="15">
        <v>15.6</v>
      </c>
      <c r="F9" s="15">
        <v>14.6</v>
      </c>
      <c r="G9" s="15">
        <v>15.6</v>
      </c>
      <c r="H9" s="15">
        <v>16.8</v>
      </c>
      <c r="I9" s="15">
        <v>22</v>
      </c>
      <c r="J9" s="15">
        <v>22.6</v>
      </c>
      <c r="K9" s="15">
        <v>27.8</v>
      </c>
      <c r="L9" s="16">
        <v>31.2</v>
      </c>
      <c r="M9" s="16">
        <v>28</v>
      </c>
      <c r="N9" s="16">
        <v>29.400000000000002</v>
      </c>
      <c r="O9" s="16">
        <v>27.6</v>
      </c>
      <c r="P9" s="16">
        <v>28.8</v>
      </c>
      <c r="Q9" s="16">
        <v>29.8</v>
      </c>
      <c r="R9" s="16">
        <v>28.8</v>
      </c>
      <c r="S9" s="16">
        <v>29.2</v>
      </c>
      <c r="T9" s="16">
        <v>28.6</v>
      </c>
      <c r="U9" s="16">
        <v>32.4</v>
      </c>
      <c r="V9" s="16">
        <v>32.6</v>
      </c>
      <c r="W9" s="16">
        <v>32.4</v>
      </c>
      <c r="X9" s="16">
        <v>28</v>
      </c>
      <c r="Y9" s="16">
        <v>25</v>
      </c>
      <c r="Z9" s="55">
        <v>20.6</v>
      </c>
      <c r="AA9" s="65">
        <v>601.80000000000007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8.1999999999999993</v>
      </c>
      <c r="D11" s="15">
        <v>7.8</v>
      </c>
      <c r="E11" s="15">
        <v>7.8</v>
      </c>
      <c r="F11" s="15">
        <v>7.4</v>
      </c>
      <c r="G11" s="15">
        <v>7.4</v>
      </c>
      <c r="H11" s="15">
        <v>7.4</v>
      </c>
      <c r="I11" s="15">
        <v>8.4</v>
      </c>
      <c r="J11" s="15">
        <v>11.6</v>
      </c>
      <c r="K11" s="15">
        <v>12</v>
      </c>
      <c r="L11" s="16">
        <v>11.4</v>
      </c>
      <c r="M11" s="16">
        <v>13.8</v>
      </c>
      <c r="N11" s="16">
        <v>14.8</v>
      </c>
      <c r="O11" s="16">
        <v>13</v>
      </c>
      <c r="P11" s="16">
        <v>10.4</v>
      </c>
      <c r="Q11" s="16">
        <v>11</v>
      </c>
      <c r="R11" s="16">
        <v>11.6</v>
      </c>
      <c r="S11" s="16">
        <v>10.8</v>
      </c>
      <c r="T11" s="16">
        <v>12.4</v>
      </c>
      <c r="U11" s="16">
        <v>12.200000000000001</v>
      </c>
      <c r="V11" s="16">
        <v>15.200000000000001</v>
      </c>
      <c r="W11" s="16">
        <v>16.8</v>
      </c>
      <c r="X11" s="16">
        <v>14.200000000000001</v>
      </c>
      <c r="Y11" s="16">
        <v>13.4</v>
      </c>
      <c r="Z11" s="55">
        <v>11.8</v>
      </c>
      <c r="AA11" s="65">
        <v>270.8</v>
      </c>
    </row>
    <row r="12" spans="1:27" x14ac:dyDescent="0.2">
      <c r="A12" s="7"/>
      <c r="B12" s="8" t="s">
        <v>44</v>
      </c>
      <c r="C12" s="14">
        <v>16.100000000000001</v>
      </c>
      <c r="D12" s="15">
        <v>14.9</v>
      </c>
      <c r="E12" s="15">
        <v>14.3</v>
      </c>
      <c r="F12" s="15">
        <v>13.200000000000001</v>
      </c>
      <c r="G12" s="15">
        <v>14.200000000000001</v>
      </c>
      <c r="H12" s="15">
        <v>14.200000000000001</v>
      </c>
      <c r="I12" s="15">
        <v>18.5</v>
      </c>
      <c r="J12" s="15">
        <v>19.900000000000002</v>
      </c>
      <c r="K12" s="15">
        <v>24.2</v>
      </c>
      <c r="L12" s="16">
        <v>28.2</v>
      </c>
      <c r="M12" s="16">
        <v>25.400000000000002</v>
      </c>
      <c r="N12" s="16">
        <v>27.2</v>
      </c>
      <c r="O12" s="16">
        <v>25.400000000000002</v>
      </c>
      <c r="P12" s="16">
        <v>26.5</v>
      </c>
      <c r="Q12" s="16">
        <v>27.3</v>
      </c>
      <c r="R12" s="16">
        <v>26.6</v>
      </c>
      <c r="S12" s="16">
        <v>26.7</v>
      </c>
      <c r="T12" s="16">
        <v>26</v>
      </c>
      <c r="U12" s="16">
        <v>29.2</v>
      </c>
      <c r="V12" s="16">
        <v>28.7</v>
      </c>
      <c r="W12" s="16">
        <v>30.1</v>
      </c>
      <c r="X12" s="16">
        <v>25.2</v>
      </c>
      <c r="Y12" s="16">
        <v>22.400000000000002</v>
      </c>
      <c r="Z12" s="55">
        <v>18.900000000000002</v>
      </c>
      <c r="AA12" s="65">
        <v>543.29999999999995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5.2</v>
      </c>
      <c r="D14" s="15">
        <v>4.96</v>
      </c>
      <c r="E14" s="15">
        <v>4.8</v>
      </c>
      <c r="F14" s="15">
        <v>4.4800000000000004</v>
      </c>
      <c r="G14" s="15">
        <v>4.5600000000000005</v>
      </c>
      <c r="H14" s="15">
        <v>4.6399999999999997</v>
      </c>
      <c r="I14" s="15">
        <v>5.12</v>
      </c>
      <c r="J14" s="15">
        <v>8.56</v>
      </c>
      <c r="K14" s="15">
        <v>7.84</v>
      </c>
      <c r="L14" s="16">
        <v>6.72</v>
      </c>
      <c r="M14" s="16">
        <v>8.08</v>
      </c>
      <c r="N14" s="16">
        <v>9.52</v>
      </c>
      <c r="O14" s="16">
        <v>8.48</v>
      </c>
      <c r="P14" s="16">
        <v>7.04</v>
      </c>
      <c r="Q14" s="16">
        <v>7.44</v>
      </c>
      <c r="R14" s="16">
        <v>7.84</v>
      </c>
      <c r="S14" s="16">
        <v>6.5600000000000005</v>
      </c>
      <c r="T14" s="16">
        <v>8.56</v>
      </c>
      <c r="U14" s="16">
        <v>8.48</v>
      </c>
      <c r="V14" s="16">
        <v>9.52</v>
      </c>
      <c r="W14" s="16">
        <v>10.8</v>
      </c>
      <c r="X14" s="16">
        <v>9.36</v>
      </c>
      <c r="Y14" s="16">
        <v>6.5600000000000005</v>
      </c>
      <c r="Z14" s="55">
        <v>5.92</v>
      </c>
      <c r="AA14" s="65">
        <v>171.04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1.76</v>
      </c>
      <c r="D16" s="15">
        <v>1.68</v>
      </c>
      <c r="E16" s="15">
        <v>1.44</v>
      </c>
      <c r="F16" s="15">
        <v>1.44</v>
      </c>
      <c r="G16" s="15">
        <v>1.68</v>
      </c>
      <c r="H16" s="15">
        <v>2.72</v>
      </c>
      <c r="I16" s="15">
        <v>3.2800000000000002</v>
      </c>
      <c r="J16" s="15">
        <v>2.56</v>
      </c>
      <c r="K16" s="15">
        <v>3.52</v>
      </c>
      <c r="L16" s="16">
        <v>2.72</v>
      </c>
      <c r="M16" s="16">
        <v>2.48</v>
      </c>
      <c r="N16" s="16">
        <v>2.2400000000000002</v>
      </c>
      <c r="O16" s="16">
        <v>1.92</v>
      </c>
      <c r="P16" s="16">
        <v>2.2400000000000002</v>
      </c>
      <c r="Q16" s="16">
        <v>2.2400000000000002</v>
      </c>
      <c r="R16" s="16">
        <v>2.08</v>
      </c>
      <c r="S16" s="16">
        <v>2.3199999999999998</v>
      </c>
      <c r="T16" s="16">
        <v>2.64</v>
      </c>
      <c r="U16" s="16">
        <v>3.04</v>
      </c>
      <c r="V16" s="16">
        <v>3.7600000000000002</v>
      </c>
      <c r="W16" s="16">
        <v>2.3199999999999998</v>
      </c>
      <c r="X16" s="16">
        <v>2.64</v>
      </c>
      <c r="Y16" s="16">
        <v>2.48</v>
      </c>
      <c r="Z16" s="55">
        <v>1.84</v>
      </c>
      <c r="AA16" s="65">
        <v>57.04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2.7</v>
      </c>
      <c r="D18" s="15">
        <v>2.7</v>
      </c>
      <c r="E18" s="15">
        <v>2.8000000000000003</v>
      </c>
      <c r="F18" s="15">
        <v>2.6</v>
      </c>
      <c r="G18" s="15">
        <v>2.6</v>
      </c>
      <c r="H18" s="15">
        <v>2.7</v>
      </c>
      <c r="I18" s="15">
        <v>3</v>
      </c>
      <c r="J18" s="15">
        <v>2.9</v>
      </c>
      <c r="K18" s="15">
        <v>3.8000000000000003</v>
      </c>
      <c r="L18" s="16">
        <v>4.5</v>
      </c>
      <c r="M18" s="16">
        <v>5.7</v>
      </c>
      <c r="N18" s="16">
        <v>4.9000000000000004</v>
      </c>
      <c r="O18" s="16">
        <v>4.3</v>
      </c>
      <c r="P18" s="16">
        <v>3.2</v>
      </c>
      <c r="Q18" s="16">
        <v>3.3000000000000003</v>
      </c>
      <c r="R18" s="16">
        <v>3.4</v>
      </c>
      <c r="S18" s="16">
        <v>4.0999999999999996</v>
      </c>
      <c r="T18" s="16">
        <v>3.6</v>
      </c>
      <c r="U18" s="16">
        <v>3.5</v>
      </c>
      <c r="V18" s="16">
        <v>5.5</v>
      </c>
      <c r="W18" s="16">
        <v>5.6000000000000005</v>
      </c>
      <c r="X18" s="16">
        <v>4.7</v>
      </c>
      <c r="Y18" s="16">
        <v>6.6000000000000005</v>
      </c>
      <c r="Z18" s="55">
        <v>5.7</v>
      </c>
      <c r="AA18" s="65">
        <v>94.399999999999991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s="63" customFormat="1" ht="16.5" thickBot="1" x14ac:dyDescent="0.3">
      <c r="A20" s="58"/>
      <c r="B20" s="59" t="s">
        <v>2</v>
      </c>
      <c r="C20" s="60">
        <f>SUM(C8:C19)</f>
        <v>51.760000000000005</v>
      </c>
      <c r="D20" s="60">
        <f>SUM(D8:D19)</f>
        <v>48.640000000000008</v>
      </c>
      <c r="E20" s="60">
        <f>SUM(E8:E19)</f>
        <v>46.739999999999995</v>
      </c>
      <c r="F20" s="60">
        <f>SUM(F8:F19)</f>
        <v>43.720000000000006</v>
      </c>
      <c r="G20" s="60">
        <f>SUM(G8:G19)</f>
        <v>46.040000000000006</v>
      </c>
      <c r="H20" s="60">
        <f>SUM(H8:H19)</f>
        <v>48.460000000000008</v>
      </c>
      <c r="I20" s="60">
        <f>SUM(I8:I19)</f>
        <v>60.3</v>
      </c>
      <c r="J20" s="60">
        <f>SUM(J8:J19)</f>
        <v>68.120000000000019</v>
      </c>
      <c r="K20" s="60">
        <f>SUM(K8:K19)</f>
        <v>79.16</v>
      </c>
      <c r="L20" s="60">
        <f>SUM(L8:L19)</f>
        <v>84.74</v>
      </c>
      <c r="M20" s="60">
        <f>SUM(M8:M19)</f>
        <v>83.460000000000008</v>
      </c>
      <c r="N20" s="60">
        <f>SUM(N8:N19)</f>
        <v>88.06</v>
      </c>
      <c r="O20" s="60">
        <f>SUM(O8:O19)</f>
        <v>80.7</v>
      </c>
      <c r="P20" s="60">
        <f>SUM(P8:P19)</f>
        <v>78.180000000000007</v>
      </c>
      <c r="Q20" s="60">
        <f>SUM(Q8:Q19)</f>
        <v>81.079999999999984</v>
      </c>
      <c r="R20" s="60">
        <f>SUM(R8:R19)</f>
        <v>80.320000000000007</v>
      </c>
      <c r="S20" s="60">
        <f>SUM(S8:S19)</f>
        <v>79.679999999999993</v>
      </c>
      <c r="T20" s="60">
        <f>SUM(T8:T19)</f>
        <v>81.8</v>
      </c>
      <c r="U20" s="60">
        <f>SUM(U8:U19)</f>
        <v>88.820000000000007</v>
      </c>
      <c r="V20" s="60">
        <f>SUM(V8:V19)</f>
        <v>95.28</v>
      </c>
      <c r="W20" s="60">
        <f>SUM(W8:W19)</f>
        <v>98.02</v>
      </c>
      <c r="X20" s="60">
        <f>SUM(X8:X19)</f>
        <v>84.100000000000009</v>
      </c>
      <c r="Y20" s="60">
        <f>SUM(Y8:Y19)</f>
        <v>76.44</v>
      </c>
      <c r="Z20" s="61">
        <f>SUM(Z8:Z19)</f>
        <v>64.760000000000019</v>
      </c>
      <c r="AA20" s="62">
        <f>SUM(AA8:AA19)</f>
        <v>1738.38</v>
      </c>
    </row>
    <row r="75" spans="2:9" ht="17.25" hidden="1" customHeight="1" x14ac:dyDescent="0.2">
      <c r="B75" s="5" t="s">
        <v>33</v>
      </c>
      <c r="C75" s="4"/>
      <c r="D75" s="9">
        <v>1</v>
      </c>
      <c r="E75" s="10">
        <v>0</v>
      </c>
      <c r="F75" s="10">
        <v>0</v>
      </c>
      <c r="G75" s="10">
        <v>1</v>
      </c>
      <c r="H75" s="10">
        <v>1</v>
      </c>
      <c r="I7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Коротец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Коротец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2018-06-21T08:12:23Z</dcterms:modified>
</cp:coreProperties>
</file>